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59 25 01\Compras e Portal FDE\"/>
    </mc:Choice>
  </mc:AlternateContent>
  <xr:revisionPtr revIDLastSave="0" documentId="13_ncr:1_{930932BE-9970-4A19-912C-63A31D0FDA6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2" l="1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9" i="2" l="1"/>
  <c r="G5" i="1"/>
  <c r="G99" i="1" s="1"/>
</calcChain>
</file>

<file path=xl/sharedStrings.xml><?xml version="1.0" encoding="utf-8"?>
<sst xmlns="http://schemas.openxmlformats.org/spreadsheetml/2006/main" count="468" uniqueCount="269">
  <si>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</si>
  <si>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</si>
  <si>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</si>
  <si>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</si>
  <si>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</si>
  <si>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</si>
  <si>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</si>
  <si>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</si>
  <si>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</si>
  <si>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CAP VIRGILIO GARCIA  - SÃO SIMÃO / SP - </t>
  </si>
  <si>
    <t>DATA BASE: - JANEIRO/2025</t>
  </si>
  <si>
    <t>PC - 69/00159/25/01 - SEI - FDE-SEI - 229.00004332/2025-19 - SIASG - 90131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</si>
  <si>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</si>
  <si>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</si>
  <si>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</si>
  <si>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</si>
  <si>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</si>
  <si>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</si>
  <si>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</si>
  <si>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</si>
  <si>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</si>
  <si>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</si>
  <si>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</si>
  <si>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</si>
  <si>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</si>
  <si>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</si>
  <si>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</si>
  <si>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</si>
  <si>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</si>
  <si>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</si>
  <si>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</si>
  <si>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</si>
  <si>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</si>
  <si>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</si>
  <si>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</si>
  <si>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</si>
  <si>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</si>
  <si>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</si>
  <si>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</si>
  <si>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</si>
  <si>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</si>
  <si>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</si>
  <si>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</si>
  <si>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</si>
  <si>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</si>
  <si>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</si>
  <si>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</si>
  <si>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</si>
  <si>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</si>
  <si>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</si>
  <si>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</si>
  <si>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</si>
  <si>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</si>
  <si>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</si>
  <si>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</si>
  <si>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</si>
  <si>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</si>
  <si>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</si>
  <si>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</si>
  <si>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</si>
  <si>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</si>
  <si>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</si>
  <si>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</si>
  <si>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</si>
  <si>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</si>
  <si>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</si>
  <si>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</si>
  <si>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</si>
  <si>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</si>
  <si>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</si>
  <si>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</si>
  <si>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</si>
  <si>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</si>
  <si>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</si>
  <si>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</si>
  <si>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</si>
  <si>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</si>
  <si>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</si>
  <si>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</si>
  <si>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</si>
  <si>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</si>
  <si>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</si>
  <si>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</si>
  <si>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</si>
  <si>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</si>
  <si>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</si>
  <si>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</si>
  <si>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</si>
  <si>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</si>
  <si>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</si>
  <si>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</si>
  <si>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</si>
  <si>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</si>
  <si>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</si>
  <si>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</si>
  <si>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</si>
  <si>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</si>
  <si>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</si>
  <si>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</si>
  <si>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</si>
  <si>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</si>
  <si>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</si>
  <si>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</si>
  <si>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</si>
  <si>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</si>
  <si>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</si>
  <si>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</si>
  <si>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</si>
  <si>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</si>
  <si>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</si>
  <si>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</si>
  <si>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</si>
  <si>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</si>
  <si>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</si>
  <si>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</si>
  <si>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</si>
  <si>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</si>
  <si>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</si>
  <si>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</si>
  <si>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</si>
  <si>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</si>
  <si>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</si>
  <si>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</si>
  <si>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</si>
  <si>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</si>
  <si>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</si>
  <si>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</si>
  <si>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</si>
  <si>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</si>
  <si>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</si>
  <si>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</si>
  <si>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</si>
  <si>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</si>
  <si>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</si>
  <si>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</si>
  <si>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</si>
  <si>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</si>
  <si>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</si>
  <si>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</si>
  <si>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</si>
  <si>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</si>
  <si>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</si>
  <si>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</si>
  <si>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</si>
  <si>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</si>
  <si>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</si>
  <si>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</si>
  <si>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</si>
  <si>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</si>
  <si>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</si>
  <si>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</si>
  <si>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</si>
  <si>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</si>
  <si>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</si>
  <si>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</si>
  <si>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</si>
  <si>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</si>
  <si>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</si>
  <si>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16.01.021</t>
  </si>
  <si>
    <t>FD-21 FECHAMENTO DE DIVISA COM GRADIL ELETROFUNDIDO / SAPATA (H=185CM)</t>
  </si>
  <si>
    <t>16.01.095</t>
  </si>
  <si>
    <t xml:space="preserve">PT-36 PORTAO GRADIL ELETROFUNDIDO / PILARETE METALICO (180X185CM)  </t>
  </si>
  <si>
    <t>16.02.008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</si>
  <si>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</si>
  <si>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</si>
  <si>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</si>
  <si>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</si>
  <si>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</si>
  <si>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</si>
  <si>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</si>
  <si>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</si>
  <si>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</si>
  <si>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</si>
  <si>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</si>
  <si>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</si>
  <si>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</si>
  <si>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</si>
  <si>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</si>
  <si>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</si>
  <si>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</si>
  <si>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</si>
  <si>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</si>
  <si>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</si>
  <si>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</si>
  <si>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</si>
  <si>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</si>
  <si>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</si>
  <si>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</si>
  <si>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</si>
  <si>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</si>
  <si>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</si>
  <si>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</si>
  <si>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</si>
  <si>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</si>
  <si>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</si>
  <si>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</si>
  <si>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</si>
  <si>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</si>
  <si>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</si>
  <si>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</si>
  <si>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</si>
  <si>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</si>
  <si>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</si>
  <si>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</si>
  <si>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</si>
  <si>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</si>
  <si>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</si>
  <si>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</si>
  <si>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</si>
  <si>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</si>
  <si>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</si>
  <si>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</si>
  <si>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</si>
  <si>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</si>
  <si>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</si>
  <si>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</si>
  <si>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</si>
  <si>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</si>
  <si>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</si>
  <si>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</si>
  <si>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</si>
  <si>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</si>
  <si>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</si>
  <si>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</si>
  <si>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</si>
  <si>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</si>
  <si>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12.04.004</t>
  </si>
  <si>
    <t>CHAPISCO</t>
  </si>
  <si>
    <t>12.04.006</t>
  </si>
  <si>
    <t>EMBOCO DESEMPENADO</t>
  </si>
  <si>
    <t>15.04.006</t>
  </si>
  <si>
    <t>TINTA LATEX STANDARD</t>
  </si>
  <si>
    <t>16.02.064</t>
  </si>
  <si>
    <t>PISO DE CONCRETO Fck 25MPa DESEMPENAMENTO MECÂNICO E=8CM</t>
  </si>
  <si>
    <t>16.02.066</t>
  </si>
  <si>
    <t>PISO DE CONCRETO ARMADO Fck 25MPa DESEMPENAMENTO MECÂNICO  E=10CM</t>
  </si>
  <si>
    <t>16.02.071</t>
  </si>
  <si>
    <t>16.04.034</t>
  </si>
  <si>
    <t>FQ-02 ALAMBRADO SOBRE DIVISA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</si>
  <si>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</si>
  <si>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</si>
  <si>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</si>
  <si>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</si>
  <si>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</si>
  <si>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</si>
  <si>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</si>
  <si>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</si>
  <si>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</si>
  <si>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</si>
  <si>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</si>
  <si>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</si>
  <si>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</si>
  <si>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</si>
  <si>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</si>
  <si>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</si>
  <si>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</si>
  <si>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</si>
  <si>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</si>
  <si>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</si>
  <si>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</si>
  <si>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</si>
  <si>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16.80.015</t>
  </si>
  <si>
    <t>ISOLAMENTO COM LONA PRETA</t>
  </si>
  <si>
    <t>16.80.017</t>
  </si>
  <si>
    <t>TELA Q-138 E ESPAÇADOR TRELIÇADO P/PISO DE CONCRETO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</si>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</sst>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9"/>
  <sheetViews>
    <sheetView topLeftCell="A3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348.81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182.72</v>
      </c>
      <c r="E11" s="10">
        <v>15.78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7.66</v>
      </c>
      <c r="E12" s="10">
        <v>94.86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2936.84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120</v>
      </c>
      <c r="E14" s="10">
        <v>60.37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108.75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16.53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8.2200000000000006</v>
      </c>
      <c r="E18" s="10">
        <v>697.85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292.63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75.56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187.45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15.78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16.53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697.85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8</v>
      </c>
      <c r="E25" s="10">
        <v>789.36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12.8</v>
      </c>
      <c r="E26" s="10">
        <v>56.05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23.8</v>
      </c>
      <c r="E27" s="10">
        <v>77.09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174.29</v>
      </c>
      <c r="E28" s="10">
        <v>114.34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689.28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15.78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3</v>
      </c>
      <c r="E31" s="10">
        <v>2202.9699999999998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12</v>
      </c>
      <c r="E32" s="10">
        <v>5814.85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6.36</v>
      </c>
      <c r="E33" s="10">
        <v>622.46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2676.8</v>
      </c>
      <c r="E34" s="10">
        <v>32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38.08</v>
      </c>
      <c r="E35" s="10">
        <v>149.72999999999999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294.44</v>
      </c>
      <c r="E36" s="10">
        <v>270.86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23.9</v>
      </c>
      <c r="E37" s="10">
        <v>171.21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165</v>
      </c>
      <c r="E38" s="10">
        <v>13.67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17</v>
      </c>
      <c r="E39" s="10">
        <v>92.73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33</v>
      </c>
      <c r="E40" s="10">
        <v>46.27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33</v>
      </c>
      <c r="E41" s="10">
        <v>25.5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1</v>
      </c>
      <c r="E42" s="10">
        <v>711.9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5</v>
      </c>
      <c r="E43" s="10">
        <v>104.2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3</v>
      </c>
      <c r="E44" s="10">
        <v>30.08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1</v>
      </c>
      <c r="E45" s="10">
        <v>138.6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6</v>
      </c>
      <c r="E46" s="10">
        <v>28.07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2</v>
      </c>
      <c r="E47" s="10">
        <v>285.77999999999997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85</v>
      </c>
      <c r="E48" s="10">
        <v>10.35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3</v>
      </c>
      <c r="E49" s="10">
        <v>360.63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18</v>
      </c>
      <c r="E50" s="10">
        <v>192.83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6</v>
      </c>
      <c r="E51" s="10">
        <v>286.18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10</v>
      </c>
      <c r="E52" s="10">
        <v>239.67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18</v>
      </c>
      <c r="E53" s="10">
        <v>576.55999999999995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4</v>
      </c>
      <c r="E54" s="10">
        <v>295.48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24</v>
      </c>
      <c r="E55" s="10">
        <v>144.61000000000001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155.52000000000001</v>
      </c>
      <c r="E56" s="10">
        <v>259.33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222.57</v>
      </c>
      <c r="E57" s="10">
        <v>42.74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189.69</v>
      </c>
      <c r="E58" s="10">
        <v>50.27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261.29000000000002</v>
      </c>
      <c r="E59" s="10">
        <v>53.09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21</v>
      </c>
      <c r="C60" s="9" t="s">
        <v>14</v>
      </c>
      <c r="D60" s="10">
        <v>261.29000000000002</v>
      </c>
      <c r="E60" s="10">
        <v>13.69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149.13</v>
      </c>
      <c r="E61" s="10">
        <v>40.36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112.16</v>
      </c>
      <c r="E62" s="10">
        <v>81.73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112.16</v>
      </c>
      <c r="E63" s="10">
        <v>219.25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5.97</v>
      </c>
      <c r="E64" s="10">
        <v>267.22000000000003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149.13</v>
      </c>
      <c r="E65" s="10">
        <v>224.76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18.600000000000001</v>
      </c>
      <c r="E66" s="10">
        <v>31.58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36</v>
      </c>
      <c r="D67" s="10">
        <v>81.599999999999994</v>
      </c>
      <c r="E67" s="10">
        <v>26.8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3</v>
      </c>
      <c r="E68" s="10">
        <v>139.12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20.399999999999999</v>
      </c>
      <c r="E69" s="10">
        <v>110.86</v>
      </c>
      <c r="F69" s="21"/>
      <c r="G69" s="17">
        <f t="shared" ref="G69:G98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33.479999999999997</v>
      </c>
      <c r="E70" s="10">
        <v>120.26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112.16</v>
      </c>
      <c r="E71" s="10">
        <v>23.3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38.08</v>
      </c>
      <c r="E72" s="10">
        <v>33.31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17.37</v>
      </c>
      <c r="E73" s="10">
        <v>77.81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33.479999999999997</v>
      </c>
      <c r="E74" s="10">
        <v>41.33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53.52</v>
      </c>
      <c r="E75" s="10">
        <v>48.99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53.52</v>
      </c>
      <c r="E76" s="10">
        <v>32.74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36</v>
      </c>
      <c r="D77" s="10">
        <v>14.96</v>
      </c>
      <c r="E77" s="10">
        <v>1182.8699999999999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33</v>
      </c>
      <c r="D78" s="10">
        <v>1</v>
      </c>
      <c r="E78" s="10">
        <v>6010.43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131</v>
      </c>
      <c r="C79" s="9" t="s">
        <v>14</v>
      </c>
      <c r="D79" s="10">
        <v>61.95</v>
      </c>
      <c r="E79" s="10">
        <v>219.25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14</v>
      </c>
      <c r="D80" s="10">
        <v>61.95</v>
      </c>
      <c r="E80" s="10">
        <v>8.9700000000000006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14</v>
      </c>
      <c r="D81" s="10">
        <v>61.95</v>
      </c>
      <c r="E81" s="10">
        <v>38.479999999999997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14</v>
      </c>
      <c r="D82" s="10">
        <v>61.95</v>
      </c>
      <c r="E82" s="10">
        <v>78.12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36</v>
      </c>
      <c r="D83" s="10">
        <v>59.7</v>
      </c>
      <c r="E83" s="10">
        <v>215.34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36</v>
      </c>
      <c r="D84" s="10">
        <v>35.799999999999997</v>
      </c>
      <c r="E84" s="10">
        <v>191.41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33</v>
      </c>
      <c r="D85" s="10">
        <v>1</v>
      </c>
      <c r="E85" s="10">
        <v>6808.97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14</v>
      </c>
      <c r="D86" s="10">
        <v>38.880000000000003</v>
      </c>
      <c r="E86" s="10">
        <v>504.2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36</v>
      </c>
      <c r="D87" s="10">
        <v>65</v>
      </c>
      <c r="E87" s="10">
        <v>124.36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24</v>
      </c>
      <c r="E88" s="10">
        <v>4.7300000000000004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8</v>
      </c>
      <c r="E89" s="10">
        <v>529.29999999999995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33</v>
      </c>
      <c r="D90" s="10">
        <v>24</v>
      </c>
      <c r="E90" s="10">
        <v>11.37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33</v>
      </c>
      <c r="D91" s="10">
        <v>9</v>
      </c>
      <c r="E91" s="10">
        <v>5.68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33</v>
      </c>
      <c r="D92" s="10">
        <v>3</v>
      </c>
      <c r="E92" s="10">
        <v>56.85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33</v>
      </c>
      <c r="D93" s="10">
        <v>3</v>
      </c>
      <c r="E93" s="10">
        <v>14.21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14</v>
      </c>
      <c r="D94" s="10">
        <v>194.4</v>
      </c>
      <c r="E94" s="10">
        <v>17.940000000000001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33</v>
      </c>
      <c r="D95" s="10">
        <v>3</v>
      </c>
      <c r="E95" s="10">
        <v>105.93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33</v>
      </c>
      <c r="D96" s="10">
        <v>3</v>
      </c>
      <c r="E96" s="10">
        <v>109.06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33</v>
      </c>
      <c r="D97" s="10">
        <v>3</v>
      </c>
      <c r="E97" s="10">
        <v>198.74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33</v>
      </c>
      <c r="D98" s="10">
        <v>1</v>
      </c>
      <c r="E98" s="10">
        <v>531.04</v>
      </c>
      <c r="F98" s="21"/>
      <c r="G98" s="17">
        <f t="shared" si="1"/>
        <v>0</v>
      </c>
    </row>
    <row r="99" spans="1:7" x14ac:dyDescent="0.25">
      <c r="A99" s="7"/>
      <c r="B99" s="8"/>
      <c r="C99" s="9"/>
      <c r="D99" s="10"/>
      <c r="E99" s="10"/>
      <c r="F99" s="11" t="s">
        <v>8</v>
      </c>
      <c r="G99" s="12">
        <f>SUM(G5:G98)</f>
        <v>0</v>
      </c>
    </row>
  </sheetData>
  <sheetProtection algorithmName="SHA-512" hashValue="bzsUj9U69ko6P5osXrhaGvlJZLoXAgYuaYVu3ndkTtQf8Yy6IOeEAD8sfqGEjlFEgfIG5Uqo7J/jmZ0KlYKRLQ==" saltValue="9AV8/hgHhQotr4rOnz8uyw==" spinCount="100000" sheet="1" objects="1" scenarios="1"/>
  <conditionalFormatting sqref="F5:F9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9"/>
  <sheetViews>
    <sheetView tabSelected="1" workbookViewId="0">
      <selection activeCell="F58" sqref="F5:F58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5.12</v>
      </c>
      <c r="F5" s="21"/>
      <c r="G5" s="17">
        <f>TRUNC(F5*D5,2)</f>
        <v>0</v>
      </c>
    </row>
    <row r="6" spans="1:7" x14ac:dyDescent="0.25">
      <c r="A6" s="7" t="s">
        <v>201</v>
      </c>
      <c r="B6" s="8" t="s">
        <v>202</v>
      </c>
      <c r="C6" s="9" t="s">
        <v>33</v>
      </c>
      <c r="D6" s="10">
        <v>3</v>
      </c>
      <c r="E6" s="10">
        <v>774.68</v>
      </c>
      <c r="F6" s="21"/>
      <c r="G6" s="17">
        <f>TRUNC(F6*D6,2)</f>
        <v>0</v>
      </c>
    </row>
    <row r="7" spans="1:7" x14ac:dyDescent="0.25">
      <c r="A7" s="7" t="s">
        <v>203</v>
      </c>
      <c r="B7" s="8" t="s">
        <v>204</v>
      </c>
      <c r="C7" s="9" t="s">
        <v>17</v>
      </c>
      <c r="D7" s="10">
        <v>450</v>
      </c>
      <c r="E7" s="10">
        <v>61.04</v>
      </c>
      <c r="F7" s="21"/>
      <c r="G7" s="17">
        <f>TRUNC(F7*D7,2)</f>
        <v>0</v>
      </c>
    </row>
    <row r="8" spans="1:7" x14ac:dyDescent="0.25">
      <c r="A8" s="7" t="s">
        <v>205</v>
      </c>
      <c r="B8" s="8" t="s">
        <v>206</v>
      </c>
      <c r="C8" s="9" t="s">
        <v>207</v>
      </c>
      <c r="D8" s="10">
        <v>13500</v>
      </c>
      <c r="E8" s="10">
        <v>2.52</v>
      </c>
      <c r="F8" s="21"/>
      <c r="G8" s="17">
        <f>TRUNC(F8*D8,2)</f>
        <v>0</v>
      </c>
    </row>
    <row r="9" spans="1:7" x14ac:dyDescent="0.25">
      <c r="A9" s="7" t="s">
        <v>208</v>
      </c>
      <c r="B9" s="8" t="s">
        <v>19</v>
      </c>
      <c r="C9" s="9" t="s">
        <v>14</v>
      </c>
      <c r="D9" s="10">
        <v>450</v>
      </c>
      <c r="E9" s="10">
        <v>10.25</v>
      </c>
      <c r="F9" s="21"/>
      <c r="G9" s="17">
        <f>TRUNC(F9*D9,2)</f>
        <v>0</v>
      </c>
    </row>
    <row r="10" spans="1:7" x14ac:dyDescent="0.25">
      <c r="A10" s="7" t="s">
        <v>209</v>
      </c>
      <c r="B10" s="8" t="s">
        <v>210</v>
      </c>
      <c r="C10" s="9" t="s">
        <v>36</v>
      </c>
      <c r="D10" s="10">
        <v>70</v>
      </c>
      <c r="E10" s="10">
        <v>31.64</v>
      </c>
      <c r="F10" s="21"/>
      <c r="G10" s="17">
        <f>TRUNC(F10*D10,2)</f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2.1</v>
      </c>
      <c r="E11" s="10">
        <v>102.56</v>
      </c>
      <c r="F11" s="21"/>
      <c r="G11" s="17">
        <f>TRUNC(F11*D11,2)</f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7</v>
      </c>
      <c r="E12" s="10">
        <v>10.25</v>
      </c>
      <c r="F12" s="21"/>
      <c r="G12" s="17">
        <f>TRUNC(F12*D12,2)</f>
        <v>0</v>
      </c>
    </row>
    <row r="13" spans="1:7" x14ac:dyDescent="0.25">
      <c r="A13" s="7" t="s">
        <v>20</v>
      </c>
      <c r="B13" s="8" t="s">
        <v>21</v>
      </c>
      <c r="C13" s="9" t="s">
        <v>14</v>
      </c>
      <c r="D13" s="10">
        <v>2</v>
      </c>
      <c r="E13" s="10">
        <v>13.69</v>
      </c>
      <c r="F13" s="21"/>
      <c r="G13" s="17">
        <f>TRUNC(F13*D13,2)</f>
        <v>0</v>
      </c>
    </row>
    <row r="14" spans="1:7" x14ac:dyDescent="0.25">
      <c r="A14" s="7" t="s">
        <v>22</v>
      </c>
      <c r="B14" s="8" t="s">
        <v>23</v>
      </c>
      <c r="C14" s="9" t="s">
        <v>14</v>
      </c>
      <c r="D14" s="10">
        <v>2</v>
      </c>
      <c r="E14" s="10">
        <v>50.69</v>
      </c>
      <c r="F14" s="21"/>
      <c r="G14" s="17">
        <f>TRUNC(F14*D14,2)</f>
        <v>0</v>
      </c>
    </row>
    <row r="15" spans="1:7" x14ac:dyDescent="0.25">
      <c r="A15" s="7" t="s">
        <v>24</v>
      </c>
      <c r="B15" s="8" t="s">
        <v>25</v>
      </c>
      <c r="C15" s="9" t="s">
        <v>17</v>
      </c>
      <c r="D15" s="10">
        <v>2</v>
      </c>
      <c r="E15" s="10">
        <v>76.92</v>
      </c>
      <c r="F15" s="21"/>
      <c r="G15" s="17">
        <f>TRUNC(F15*D15,2)</f>
        <v>0</v>
      </c>
    </row>
    <row r="16" spans="1:7" x14ac:dyDescent="0.25">
      <c r="A16" s="7" t="s">
        <v>26</v>
      </c>
      <c r="B16" s="8" t="s">
        <v>27</v>
      </c>
      <c r="C16" s="9" t="s">
        <v>28</v>
      </c>
      <c r="D16" s="10">
        <v>81.3</v>
      </c>
      <c r="E16" s="10">
        <v>15.78</v>
      </c>
      <c r="F16" s="21"/>
      <c r="G16" s="17">
        <f>TRUNC(F16*D16,2)</f>
        <v>0</v>
      </c>
    </row>
    <row r="17" spans="1:7" x14ac:dyDescent="0.25">
      <c r="A17" s="7" t="s">
        <v>211</v>
      </c>
      <c r="B17" s="8" t="s">
        <v>212</v>
      </c>
      <c r="C17" s="9" t="s">
        <v>36</v>
      </c>
      <c r="D17" s="10">
        <v>15</v>
      </c>
      <c r="E17" s="10">
        <v>102.5</v>
      </c>
      <c r="F17" s="21"/>
      <c r="G17" s="17">
        <f>TRUNC(F17*D17,2)</f>
        <v>0</v>
      </c>
    </row>
    <row r="18" spans="1:7" x14ac:dyDescent="0.25">
      <c r="A18" s="7" t="s">
        <v>29</v>
      </c>
      <c r="B18" s="8" t="s">
        <v>30</v>
      </c>
      <c r="C18" s="9" t="s">
        <v>17</v>
      </c>
      <c r="D18" s="10">
        <v>1.05</v>
      </c>
      <c r="E18" s="10">
        <v>94.86</v>
      </c>
      <c r="F18" s="21"/>
      <c r="G18" s="17">
        <f>TRUNC(F18*D18,2)</f>
        <v>0</v>
      </c>
    </row>
    <row r="19" spans="1:7" x14ac:dyDescent="0.25">
      <c r="A19" s="7" t="s">
        <v>37</v>
      </c>
      <c r="B19" s="8" t="s">
        <v>38</v>
      </c>
      <c r="C19" s="9" t="s">
        <v>14</v>
      </c>
      <c r="D19" s="10">
        <v>6</v>
      </c>
      <c r="E19" s="10">
        <v>108.75</v>
      </c>
      <c r="F19" s="21"/>
      <c r="G19" s="17">
        <f>TRUNC(F19*D19,2)</f>
        <v>0</v>
      </c>
    </row>
    <row r="20" spans="1:7" x14ac:dyDescent="0.25">
      <c r="A20" s="7" t="s">
        <v>39</v>
      </c>
      <c r="B20" s="8" t="s">
        <v>40</v>
      </c>
      <c r="C20" s="9" t="s">
        <v>28</v>
      </c>
      <c r="D20" s="10">
        <v>73.459999999999994</v>
      </c>
      <c r="E20" s="10">
        <v>15.78</v>
      </c>
      <c r="F20" s="21"/>
      <c r="G20" s="17">
        <f>TRUNC(F20*D20,2)</f>
        <v>0</v>
      </c>
    </row>
    <row r="21" spans="1:7" x14ac:dyDescent="0.25">
      <c r="A21" s="7" t="s">
        <v>213</v>
      </c>
      <c r="B21" s="8" t="s">
        <v>214</v>
      </c>
      <c r="C21" s="9" t="s">
        <v>17</v>
      </c>
      <c r="D21" s="10">
        <v>0.6</v>
      </c>
      <c r="E21" s="10">
        <v>775.74</v>
      </c>
      <c r="F21" s="21"/>
      <c r="G21" s="17">
        <f>TRUNC(F21*D21,2)</f>
        <v>0</v>
      </c>
    </row>
    <row r="22" spans="1:7" x14ac:dyDescent="0.25">
      <c r="A22" s="7" t="s">
        <v>45</v>
      </c>
      <c r="B22" s="8" t="s">
        <v>46</v>
      </c>
      <c r="C22" s="9" t="s">
        <v>14</v>
      </c>
      <c r="D22" s="10">
        <v>2</v>
      </c>
      <c r="E22" s="10">
        <v>292.63</v>
      </c>
      <c r="F22" s="21"/>
      <c r="G22" s="17">
        <f>TRUNC(F22*D22,2)</f>
        <v>0</v>
      </c>
    </row>
    <row r="23" spans="1:7" x14ac:dyDescent="0.25">
      <c r="A23" s="7" t="s">
        <v>47</v>
      </c>
      <c r="B23" s="8" t="s">
        <v>48</v>
      </c>
      <c r="C23" s="9" t="s">
        <v>14</v>
      </c>
      <c r="D23" s="10">
        <v>12</v>
      </c>
      <c r="E23" s="10">
        <v>75.56</v>
      </c>
      <c r="F23" s="21"/>
      <c r="G23" s="17">
        <f>TRUNC(F23*D23,2)</f>
        <v>0</v>
      </c>
    </row>
    <row r="24" spans="1:7" x14ac:dyDescent="0.25">
      <c r="A24" s="7" t="s">
        <v>215</v>
      </c>
      <c r="B24" s="8" t="s">
        <v>216</v>
      </c>
      <c r="C24" s="9" t="s">
        <v>17</v>
      </c>
      <c r="D24" s="10">
        <v>0.6</v>
      </c>
      <c r="E24" s="10">
        <v>282.04000000000002</v>
      </c>
      <c r="F24" s="21"/>
      <c r="G24" s="17">
        <f>TRUNC(F24*D24,2)</f>
        <v>0</v>
      </c>
    </row>
    <row r="25" spans="1:7" x14ac:dyDescent="0.25">
      <c r="A25" s="7" t="s">
        <v>217</v>
      </c>
      <c r="B25" s="8" t="s">
        <v>218</v>
      </c>
      <c r="C25" s="9" t="s">
        <v>14</v>
      </c>
      <c r="D25" s="10">
        <v>3.75</v>
      </c>
      <c r="E25" s="10">
        <v>156.99</v>
      </c>
      <c r="F25" s="21"/>
      <c r="G25" s="17">
        <f>TRUNC(F25*D25,2)</f>
        <v>0</v>
      </c>
    </row>
    <row r="26" spans="1:7" x14ac:dyDescent="0.25">
      <c r="A26" s="7" t="s">
        <v>51</v>
      </c>
      <c r="B26" s="8" t="s">
        <v>40</v>
      </c>
      <c r="C26" s="9" t="s">
        <v>28</v>
      </c>
      <c r="D26" s="10">
        <v>67.75</v>
      </c>
      <c r="E26" s="10">
        <v>15.78</v>
      </c>
      <c r="F26" s="21"/>
      <c r="G26" s="17">
        <f>TRUNC(F26*D26,2)</f>
        <v>0</v>
      </c>
    </row>
    <row r="27" spans="1:7" x14ac:dyDescent="0.25">
      <c r="A27" s="7" t="s">
        <v>219</v>
      </c>
      <c r="B27" s="8" t="s">
        <v>214</v>
      </c>
      <c r="C27" s="9" t="s">
        <v>17</v>
      </c>
      <c r="D27" s="10">
        <v>0.37</v>
      </c>
      <c r="E27" s="10">
        <v>775.74</v>
      </c>
      <c r="F27" s="21"/>
      <c r="G27" s="17">
        <f>TRUNC(F27*D27,2)</f>
        <v>0</v>
      </c>
    </row>
    <row r="28" spans="1:7" x14ac:dyDescent="0.25">
      <c r="A28" s="7" t="s">
        <v>220</v>
      </c>
      <c r="B28" s="8" t="s">
        <v>221</v>
      </c>
      <c r="C28" s="9" t="s">
        <v>17</v>
      </c>
      <c r="D28" s="10">
        <v>1.2</v>
      </c>
      <c r="E28" s="10">
        <v>512.79999999999995</v>
      </c>
      <c r="F28" s="21"/>
      <c r="G28" s="17">
        <f>TRUNC(F28*D28,2)</f>
        <v>0</v>
      </c>
    </row>
    <row r="29" spans="1:7" x14ac:dyDescent="0.25">
      <c r="A29" s="7" t="s">
        <v>61</v>
      </c>
      <c r="B29" s="8" t="s">
        <v>62</v>
      </c>
      <c r="C29" s="9" t="s">
        <v>14</v>
      </c>
      <c r="D29" s="10">
        <v>25</v>
      </c>
      <c r="E29" s="10">
        <v>114.34</v>
      </c>
      <c r="F29" s="21"/>
      <c r="G29" s="17">
        <f>TRUNC(F29*D29,2)</f>
        <v>0</v>
      </c>
    </row>
    <row r="30" spans="1:7" x14ac:dyDescent="0.25">
      <c r="A30" s="7" t="s">
        <v>222</v>
      </c>
      <c r="B30" s="8" t="s">
        <v>223</v>
      </c>
      <c r="C30" s="9" t="s">
        <v>36</v>
      </c>
      <c r="D30" s="10">
        <v>30</v>
      </c>
      <c r="E30" s="10">
        <v>53.86</v>
      </c>
      <c r="F30" s="21"/>
      <c r="G30" s="17">
        <f>TRUNC(F30*D30,2)</f>
        <v>0</v>
      </c>
    </row>
    <row r="31" spans="1:7" x14ac:dyDescent="0.25">
      <c r="A31" s="7" t="s">
        <v>224</v>
      </c>
      <c r="B31" s="8" t="s">
        <v>225</v>
      </c>
      <c r="C31" s="9" t="s">
        <v>17</v>
      </c>
      <c r="D31" s="10">
        <v>5</v>
      </c>
      <c r="E31" s="10">
        <v>118.71</v>
      </c>
      <c r="F31" s="21"/>
      <c r="G31" s="17">
        <f>TRUNC(F31*D31,2)</f>
        <v>0</v>
      </c>
    </row>
    <row r="32" spans="1:7" x14ac:dyDescent="0.25">
      <c r="A32" s="7" t="s">
        <v>226</v>
      </c>
      <c r="B32" s="8" t="s">
        <v>227</v>
      </c>
      <c r="C32" s="9" t="s">
        <v>14</v>
      </c>
      <c r="D32" s="10">
        <v>50</v>
      </c>
      <c r="E32" s="10">
        <v>8.9499999999999993</v>
      </c>
      <c r="F32" s="21"/>
      <c r="G32" s="17">
        <f>TRUNC(F32*D32,2)</f>
        <v>0</v>
      </c>
    </row>
    <row r="33" spans="1:7" x14ac:dyDescent="0.25">
      <c r="A33" s="7" t="s">
        <v>228</v>
      </c>
      <c r="B33" s="8" t="s">
        <v>229</v>
      </c>
      <c r="C33" s="9" t="s">
        <v>14</v>
      </c>
      <c r="D33" s="10">
        <v>50</v>
      </c>
      <c r="E33" s="10">
        <v>56.55</v>
      </c>
      <c r="F33" s="21"/>
      <c r="G33" s="17">
        <f>TRUNC(F33*D33,2)</f>
        <v>0</v>
      </c>
    </row>
    <row r="34" spans="1:7" x14ac:dyDescent="0.25">
      <c r="A34" s="7" t="s">
        <v>230</v>
      </c>
      <c r="B34" s="8" t="s">
        <v>231</v>
      </c>
      <c r="C34" s="9" t="s">
        <v>14</v>
      </c>
      <c r="D34" s="10">
        <v>50</v>
      </c>
      <c r="E34" s="10">
        <v>33.72</v>
      </c>
      <c r="F34" s="21"/>
      <c r="G34" s="17">
        <f>TRUNC(F34*D34,2)</f>
        <v>0</v>
      </c>
    </row>
    <row r="35" spans="1:7" x14ac:dyDescent="0.25">
      <c r="A35" s="7" t="s">
        <v>232</v>
      </c>
      <c r="B35" s="8" t="s">
        <v>233</v>
      </c>
      <c r="C35" s="9" t="s">
        <v>14</v>
      </c>
      <c r="D35" s="10">
        <v>1201</v>
      </c>
      <c r="E35" s="10">
        <v>88.75</v>
      </c>
      <c r="F35" s="21"/>
      <c r="G35" s="17">
        <f>TRUNC(F35*D35,2)</f>
        <v>0</v>
      </c>
    </row>
    <row r="36" spans="1:7" x14ac:dyDescent="0.25">
      <c r="A36" s="7" t="s">
        <v>234</v>
      </c>
      <c r="B36" s="8" t="s">
        <v>235</v>
      </c>
      <c r="C36" s="9" t="s">
        <v>14</v>
      </c>
      <c r="D36" s="10">
        <v>150</v>
      </c>
      <c r="E36" s="10">
        <v>127.92</v>
      </c>
      <c r="F36" s="21"/>
      <c r="G36" s="17">
        <f>TRUNC(F36*D36,2)</f>
        <v>0</v>
      </c>
    </row>
    <row r="37" spans="1:7" x14ac:dyDescent="0.25">
      <c r="A37" s="7" t="s">
        <v>236</v>
      </c>
      <c r="B37" s="8" t="s">
        <v>21</v>
      </c>
      <c r="C37" s="9" t="s">
        <v>14</v>
      </c>
      <c r="D37" s="10">
        <v>1351</v>
      </c>
      <c r="E37" s="10">
        <v>13.69</v>
      </c>
      <c r="F37" s="21"/>
      <c r="G37" s="17">
        <f>TRUNC(F37*D37,2)</f>
        <v>0</v>
      </c>
    </row>
    <row r="38" spans="1:7" x14ac:dyDescent="0.25">
      <c r="A38" s="7" t="s">
        <v>237</v>
      </c>
      <c r="B38" s="8" t="s">
        <v>238</v>
      </c>
      <c r="C38" s="9" t="s">
        <v>14</v>
      </c>
      <c r="D38" s="10">
        <v>15</v>
      </c>
      <c r="E38" s="10">
        <v>211.96</v>
      </c>
      <c r="F38" s="21"/>
      <c r="G38" s="17">
        <f>TRUNC(F38*D38,2)</f>
        <v>0</v>
      </c>
    </row>
    <row r="39" spans="1:7" x14ac:dyDescent="0.25">
      <c r="A39" s="7" t="s">
        <v>169</v>
      </c>
      <c r="B39" s="8" t="s">
        <v>170</v>
      </c>
      <c r="C39" s="9" t="s">
        <v>36</v>
      </c>
      <c r="D39" s="10">
        <v>105</v>
      </c>
      <c r="E39" s="10">
        <v>215.34</v>
      </c>
      <c r="F39" s="21"/>
      <c r="G39" s="17">
        <f>TRUNC(F39*D39,2)</f>
        <v>0</v>
      </c>
    </row>
    <row r="40" spans="1:7" x14ac:dyDescent="0.25">
      <c r="A40" s="7" t="s">
        <v>239</v>
      </c>
      <c r="B40" s="8" t="s">
        <v>240</v>
      </c>
      <c r="C40" s="9" t="s">
        <v>36</v>
      </c>
      <c r="D40" s="10">
        <v>105</v>
      </c>
      <c r="E40" s="10">
        <v>222.57</v>
      </c>
      <c r="F40" s="21"/>
      <c r="G40" s="17">
        <f>TRUNC(F40*D40,2)</f>
        <v>0</v>
      </c>
    </row>
    <row r="41" spans="1:7" x14ac:dyDescent="0.25">
      <c r="A41" s="7" t="s">
        <v>241</v>
      </c>
      <c r="B41" s="8" t="s">
        <v>242</v>
      </c>
      <c r="C41" s="9" t="s">
        <v>36</v>
      </c>
      <c r="D41" s="10">
        <v>100</v>
      </c>
      <c r="E41" s="10">
        <v>131.16</v>
      </c>
      <c r="F41" s="21"/>
      <c r="G41" s="17">
        <f>TRUNC(F41*D41,2)</f>
        <v>0</v>
      </c>
    </row>
    <row r="42" spans="1:7" x14ac:dyDescent="0.25">
      <c r="A42" s="7" t="s">
        <v>243</v>
      </c>
      <c r="B42" s="8" t="s">
        <v>244</v>
      </c>
      <c r="C42" s="9" t="s">
        <v>33</v>
      </c>
      <c r="D42" s="10">
        <v>5</v>
      </c>
      <c r="E42" s="10">
        <v>502.38</v>
      </c>
      <c r="F42" s="21"/>
      <c r="G42" s="17">
        <f>TRUNC(F42*D42,2)</f>
        <v>0</v>
      </c>
    </row>
    <row r="43" spans="1:7" x14ac:dyDescent="0.25">
      <c r="A43" s="7" t="s">
        <v>245</v>
      </c>
      <c r="B43" s="8" t="s">
        <v>246</v>
      </c>
      <c r="C43" s="9" t="s">
        <v>14</v>
      </c>
      <c r="D43" s="10">
        <v>50</v>
      </c>
      <c r="E43" s="10">
        <v>82.83</v>
      </c>
      <c r="F43" s="21"/>
      <c r="G43" s="17">
        <f>TRUNC(F43*D43,2)</f>
        <v>0</v>
      </c>
    </row>
    <row r="44" spans="1:7" x14ac:dyDescent="0.25">
      <c r="A44" s="7" t="s">
        <v>247</v>
      </c>
      <c r="B44" s="8" t="s">
        <v>248</v>
      </c>
      <c r="C44" s="9" t="s">
        <v>14</v>
      </c>
      <c r="D44" s="10">
        <v>66</v>
      </c>
      <c r="E44" s="10">
        <v>604.79999999999995</v>
      </c>
      <c r="F44" s="21"/>
      <c r="G44" s="17">
        <f>TRUNC(F44*D44,2)</f>
        <v>0</v>
      </c>
    </row>
    <row r="45" spans="1:7" x14ac:dyDescent="0.25">
      <c r="A45" s="7" t="s">
        <v>177</v>
      </c>
      <c r="B45" s="8" t="s">
        <v>178</v>
      </c>
      <c r="C45" s="9" t="s">
        <v>36</v>
      </c>
      <c r="D45" s="10">
        <v>12</v>
      </c>
      <c r="E45" s="10">
        <v>124.36</v>
      </c>
      <c r="F45" s="21"/>
      <c r="G45" s="17">
        <f>TRUNC(F45*D45,2)</f>
        <v>0</v>
      </c>
    </row>
    <row r="46" spans="1:7" x14ac:dyDescent="0.25">
      <c r="A46" s="7" t="s">
        <v>249</v>
      </c>
      <c r="B46" s="8" t="s">
        <v>250</v>
      </c>
      <c r="C46" s="9" t="s">
        <v>36</v>
      </c>
      <c r="D46" s="10">
        <v>70</v>
      </c>
      <c r="E46" s="10">
        <v>35.090000000000003</v>
      </c>
      <c r="F46" s="21"/>
      <c r="G46" s="17">
        <f>TRUNC(F46*D46,2)</f>
        <v>0</v>
      </c>
    </row>
    <row r="47" spans="1:7" x14ac:dyDescent="0.25">
      <c r="A47" s="7" t="s">
        <v>179</v>
      </c>
      <c r="B47" s="8" t="s">
        <v>180</v>
      </c>
      <c r="C47" s="9" t="s">
        <v>14</v>
      </c>
      <c r="D47" s="10">
        <v>48</v>
      </c>
      <c r="E47" s="10">
        <v>4.7300000000000004</v>
      </c>
      <c r="F47" s="21"/>
      <c r="G47" s="17">
        <f>TRUNC(F47*D47,2)</f>
        <v>0</v>
      </c>
    </row>
    <row r="48" spans="1:7" x14ac:dyDescent="0.25">
      <c r="A48" s="7" t="s">
        <v>181</v>
      </c>
      <c r="B48" s="8" t="s">
        <v>182</v>
      </c>
      <c r="C48" s="9" t="s">
        <v>14</v>
      </c>
      <c r="D48" s="10">
        <v>12</v>
      </c>
      <c r="E48" s="10">
        <v>529.29999999999995</v>
      </c>
      <c r="F48" s="21"/>
      <c r="G48" s="17">
        <f>TRUNC(F48*D48,2)</f>
        <v>0</v>
      </c>
    </row>
    <row r="49" spans="1:7" x14ac:dyDescent="0.25">
      <c r="A49" s="7" t="s">
        <v>191</v>
      </c>
      <c r="B49" s="8" t="s">
        <v>192</v>
      </c>
      <c r="C49" s="9" t="s">
        <v>14</v>
      </c>
      <c r="D49" s="10">
        <v>1451</v>
      </c>
      <c r="E49" s="10">
        <v>17.940000000000001</v>
      </c>
      <c r="F49" s="21"/>
      <c r="G49" s="17">
        <f>TRUNC(F49*D49,2)</f>
        <v>0</v>
      </c>
    </row>
    <row r="50" spans="1:7" x14ac:dyDescent="0.25">
      <c r="A50" s="7" t="s">
        <v>251</v>
      </c>
      <c r="B50" s="8" t="s">
        <v>252</v>
      </c>
      <c r="C50" s="9" t="s">
        <v>14</v>
      </c>
      <c r="D50" s="10">
        <v>51.43</v>
      </c>
      <c r="E50" s="10">
        <v>19.23</v>
      </c>
      <c r="F50" s="21"/>
      <c r="G50" s="17">
        <f>TRUNC(F50*D50,2)</f>
        <v>0</v>
      </c>
    </row>
    <row r="51" spans="1:7" x14ac:dyDescent="0.25">
      <c r="A51" s="7" t="s">
        <v>253</v>
      </c>
      <c r="B51" s="8" t="s">
        <v>254</v>
      </c>
      <c r="C51" s="9" t="s">
        <v>33</v>
      </c>
      <c r="D51" s="10">
        <v>4</v>
      </c>
      <c r="E51" s="10">
        <v>2076.17</v>
      </c>
      <c r="F51" s="21"/>
      <c r="G51" s="17">
        <f>TRUNC(F51*D51,2)</f>
        <v>0</v>
      </c>
    </row>
    <row r="52" spans="1:7" x14ac:dyDescent="0.25">
      <c r="A52" s="7" t="s">
        <v>255</v>
      </c>
      <c r="B52" s="8" t="s">
        <v>256</v>
      </c>
      <c r="C52" s="9" t="s">
        <v>33</v>
      </c>
      <c r="D52" s="10">
        <v>27.5</v>
      </c>
      <c r="E52" s="10">
        <v>33.33</v>
      </c>
      <c r="F52" s="21"/>
      <c r="G52" s="17">
        <f>TRUNC(F52*D52,2)</f>
        <v>0</v>
      </c>
    </row>
    <row r="53" spans="1:7" x14ac:dyDescent="0.25">
      <c r="A53" s="7" t="s">
        <v>257</v>
      </c>
      <c r="B53" s="8" t="s">
        <v>258</v>
      </c>
      <c r="C53" s="9" t="s">
        <v>14</v>
      </c>
      <c r="D53" s="10">
        <v>15</v>
      </c>
      <c r="E53" s="10">
        <v>2.84</v>
      </c>
      <c r="F53" s="21"/>
      <c r="G53" s="17">
        <f>TRUNC(F53*D53,2)</f>
        <v>0</v>
      </c>
    </row>
    <row r="54" spans="1:7" x14ac:dyDescent="0.25">
      <c r="A54" s="7" t="s">
        <v>259</v>
      </c>
      <c r="B54" s="8" t="s">
        <v>260</v>
      </c>
      <c r="C54" s="9" t="s">
        <v>17</v>
      </c>
      <c r="D54" s="10">
        <v>120.1</v>
      </c>
      <c r="E54" s="10">
        <v>333.32</v>
      </c>
      <c r="F54" s="21"/>
      <c r="G54" s="17">
        <f>TRUNC(F54*D54,2)</f>
        <v>0</v>
      </c>
    </row>
    <row r="55" spans="1:7" x14ac:dyDescent="0.25">
      <c r="A55" s="7" t="s">
        <v>261</v>
      </c>
      <c r="B55" s="8" t="s">
        <v>262</v>
      </c>
      <c r="C55" s="9" t="s">
        <v>14</v>
      </c>
      <c r="D55" s="10">
        <v>1281</v>
      </c>
      <c r="E55" s="10">
        <v>5.68</v>
      </c>
      <c r="F55" s="21"/>
      <c r="G55" s="17">
        <f>TRUNC(F55*D55,2)</f>
        <v>0</v>
      </c>
    </row>
    <row r="56" spans="1:7" x14ac:dyDescent="0.25">
      <c r="A56" s="7" t="s">
        <v>263</v>
      </c>
      <c r="B56" s="8" t="s">
        <v>264</v>
      </c>
      <c r="C56" s="9" t="s">
        <v>14</v>
      </c>
      <c r="D56" s="10">
        <v>1201</v>
      </c>
      <c r="E56" s="10">
        <v>39.25</v>
      </c>
      <c r="F56" s="21"/>
      <c r="G56" s="17">
        <f>TRUNC(F56*D56,2)</f>
        <v>0</v>
      </c>
    </row>
    <row r="57" spans="1:7" x14ac:dyDescent="0.25">
      <c r="A57" s="7" t="s">
        <v>265</v>
      </c>
      <c r="B57" s="8" t="s">
        <v>266</v>
      </c>
      <c r="C57" s="9" t="s">
        <v>33</v>
      </c>
      <c r="D57" s="10">
        <v>42.02</v>
      </c>
      <c r="E57" s="10">
        <v>870.35</v>
      </c>
      <c r="F57" s="21"/>
      <c r="G57" s="17">
        <f>TRUNC(F57*D57,2)</f>
        <v>0</v>
      </c>
    </row>
    <row r="58" spans="1:7" x14ac:dyDescent="0.25">
      <c r="A58" s="7" t="s">
        <v>267</v>
      </c>
      <c r="B58" s="8" t="s">
        <v>268</v>
      </c>
      <c r="C58" s="9" t="s">
        <v>17</v>
      </c>
      <c r="D58" s="10">
        <v>11.18</v>
      </c>
      <c r="E58" s="10">
        <v>116</v>
      </c>
      <c r="F58" s="21"/>
      <c r="G58" s="17">
        <f>TRUNC(F58*D58,2)</f>
        <v>0</v>
      </c>
    </row>
    <row r="59" spans="1:7" x14ac:dyDescent="0.25">
      <c r="A59" s="7"/>
      <c r="B59" s="8"/>
      <c r="C59" s="9"/>
      <c r="D59" s="10"/>
      <c r="E59" s="10"/>
      <c r="F59" s="11" t="s">
        <v>8</v>
      </c>
      <c r="G59" s="12">
        <f>SUM(G5:G58)</f>
        <v>0</v>
      </c>
    </row>
  </sheetData>
  <sheetProtection algorithmName="SHA-512" hashValue="R0XOn3/yi8f+noa0fVrZl2WdteIyx8uzx8voWie7pYLzZ6NRe9x02PfapXwaYHAMkCr0vQQEA0qFf3dLxkKX6A==" saltValue="n8cL09VeDml7eCS0O5/ODg==" spinCount="100000" sheet="1" objects="1" scenarios="1"/>
  <conditionalFormatting sqref="F5:F5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8" xr:uid="{4A701C4F-D42E-4E35-822B-1D1CC97821A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2025-04-04T17:15:16Z</dcterms:modified>
</cp:coreProperties>
</file>